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e/Library/CloudStorage/Box-Box/CMC/OAT/kevin/1.2025 mini comp/"/>
    </mc:Choice>
  </mc:AlternateContent>
  <xr:revisionPtr revIDLastSave="0" documentId="13_ncr:1_{73576396-8D8F-4B46-9BD8-F2EBCDC27B01}" xr6:coauthVersionLast="47" xr6:coauthVersionMax="47" xr10:uidLastSave="{00000000-0000-0000-0000-000000000000}"/>
  <bookViews>
    <workbookView xWindow="0" yWindow="500" windowWidth="40960" windowHeight="20840" xr2:uid="{00000000-000D-0000-FFFF-FFFF00000000}"/>
  </bookViews>
  <sheets>
    <sheet name="Sample Pricing Model" sheetId="2" r:id="rId1"/>
  </sheets>
  <definedNames>
    <definedName name="_xlnm.Print_Area" localSheetId="0">'Sample Pricing Model'!$A$1:$J$71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2" l="1"/>
  <c r="E46" i="2"/>
  <c r="D46" i="2"/>
  <c r="E53" i="2" l="1"/>
  <c r="D53" i="2"/>
  <c r="D56" i="2" l="1"/>
  <c r="E56" i="2"/>
  <c r="C56" i="2"/>
  <c r="D71" i="2" l="1"/>
  <c r="E71" i="2"/>
  <c r="C71" i="2"/>
  <c r="I19" i="2" l="1"/>
  <c r="D44" i="2" l="1"/>
  <c r="E44" i="2"/>
  <c r="C46" i="2"/>
  <c r="C18" i="2"/>
  <c r="C51" i="2" s="1"/>
  <c r="D18" i="2"/>
  <c r="E18" i="2"/>
  <c r="E47" i="2" s="1"/>
  <c r="E49" i="2" l="1"/>
  <c r="E48" i="2"/>
  <c r="D55" i="2"/>
  <c r="D47" i="2"/>
  <c r="C55" i="2"/>
  <c r="D51" i="2"/>
  <c r="F51" i="2" s="1"/>
  <c r="E51" i="2"/>
  <c r="E55" i="2"/>
  <c r="C47" i="2"/>
  <c r="D49" i="2" l="1"/>
  <c r="D48" i="2"/>
  <c r="C49" i="2"/>
  <c r="C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Dean Lowe</author>
  </authors>
  <commentList>
    <comment ref="B4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As detailed within the specification</t>
        </r>
      </text>
    </comment>
    <comment ref="B4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As detailed within the specification</t>
        </r>
      </text>
    </comment>
    <comment ref="C53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Enter the % profit share with the academy here</t>
        </r>
      </text>
    </comment>
  </commentList>
</comments>
</file>

<file path=xl/sharedStrings.xml><?xml version="1.0" encoding="utf-8"?>
<sst xmlns="http://schemas.openxmlformats.org/spreadsheetml/2006/main" count="65" uniqueCount="63">
  <si>
    <t>OAT - Catering Services Framework - APPENDIX FC3 OAT Pricing Model</t>
  </si>
  <si>
    <t>Pricing Model - For Mini-competition only - Sample Academy</t>
  </si>
  <si>
    <t xml:space="preserve">We ask that Bidders complete this model with no changes to format, but Bidders may provide commentary / supplementary detail. </t>
  </si>
  <si>
    <t>All figures should be exclusive of VAT</t>
  </si>
  <si>
    <t>Cells highlighted in grey should not be completed as these will auto populate once the pricing schedule has been completed</t>
  </si>
  <si>
    <t>BIDDER NAME</t>
  </si>
  <si>
    <t>Tendered Price Year 1 2026/27</t>
  </si>
  <si>
    <t>Tendered Price Year 2 2027/28</t>
  </si>
  <si>
    <t>Tendered Price Year 3 2028/29</t>
  </si>
  <si>
    <t>Description</t>
  </si>
  <si>
    <t>Tenderer funded Mobilisation</t>
  </si>
  <si>
    <t>Cost</t>
  </si>
  <si>
    <t>Comments</t>
  </si>
  <si>
    <t>Income</t>
  </si>
  <si>
    <t>£</t>
  </si>
  <si>
    <t xml:space="preserve">Breaktime Sales </t>
  </si>
  <si>
    <t>Lunch Time Sales - Student</t>
  </si>
  <si>
    <t>Adult Cash Sales</t>
  </si>
  <si>
    <t xml:space="preserve">Free Student Meal Recharges </t>
  </si>
  <si>
    <t xml:space="preserve">Free Adult Meal Recharges </t>
  </si>
  <si>
    <t xml:space="preserve">Hospitality Recharge </t>
  </si>
  <si>
    <t>TOTAL INCOME</t>
  </si>
  <si>
    <t>TOTAL</t>
  </si>
  <si>
    <t>Expenditure</t>
  </si>
  <si>
    <t xml:space="preserve">Food/ Provisions </t>
  </si>
  <si>
    <t>Labour Costs</t>
  </si>
  <si>
    <t>DBS checks</t>
  </si>
  <si>
    <t>Cleaning Materials</t>
  </si>
  <si>
    <t>Annual deep clean</t>
  </si>
  <si>
    <t xml:space="preserve">Non-foods/ disposables </t>
  </si>
  <si>
    <t>Uniforms</t>
  </si>
  <si>
    <t>Marketing / Signage/ Menu Boards</t>
  </si>
  <si>
    <t xml:space="preserve">Light Equipment Replacement </t>
  </si>
  <si>
    <t xml:space="preserve">Banking Costs </t>
  </si>
  <si>
    <t>Insurance</t>
  </si>
  <si>
    <t>Payroll / HR</t>
  </si>
  <si>
    <t>Training Costs</t>
  </si>
  <si>
    <t>Relief Staff Costs</t>
  </si>
  <si>
    <t>Management Support Costs</t>
  </si>
  <si>
    <t xml:space="preserve">Telephony </t>
  </si>
  <si>
    <t>IT Costs</t>
  </si>
  <si>
    <t>Cashless catering maintenance</t>
  </si>
  <si>
    <t>Stationery &amp; postage</t>
  </si>
  <si>
    <t>Travel Expenses</t>
  </si>
  <si>
    <t xml:space="preserve">OAT Auditor Fees </t>
  </si>
  <si>
    <t>Contract Mobilisation  - OAT Mobilisation Audit Fee</t>
  </si>
  <si>
    <t xml:space="preserve">Other Costs* </t>
  </si>
  <si>
    <t>TOTAL EXPENDITURE</t>
  </si>
  <si>
    <t>Food Value (Expenditure)</t>
  </si>
  <si>
    <t>Income Value</t>
  </si>
  <si>
    <t>Annual Gross Profit /(Loss)</t>
  </si>
  <si>
    <t>Gross Profit % based on cost of food expenditure in relation to income</t>
  </si>
  <si>
    <t>Management Support costs % total income</t>
  </si>
  <si>
    <t>Proposed % profit share to the Academy</t>
  </si>
  <si>
    <t>Value of Academy Profit Share</t>
  </si>
  <si>
    <t xml:space="preserve">% profit share to the Academy for actual performance </t>
  </si>
  <si>
    <t>* Other costs - please detail in the table below the breakdown of "other costs"</t>
  </si>
  <si>
    <t>Other costs</t>
  </si>
  <si>
    <t>2026/27</t>
  </si>
  <si>
    <t>2027/28</t>
  </si>
  <si>
    <t>2028/29</t>
  </si>
  <si>
    <t>Investment Proposal Considerations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</si>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</sst>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£&quot;#,##0;[Red]\-&quot;£&quot;#,##0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_-[$£-809]* #,##0.00_-;\-[$£-809]* #,##0.00_-;_-[$£-809]* &quot;-&quot;??_-;_-@_-"/>
    <numFmt numFmtId="168" formatCode="&quot;£&quot;#,##0.00"/>
    <numFmt numFmtId="169" formatCode="0.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color indexed="81"/>
      <name val="Tahoma"/>
      <family val="2"/>
    </font>
    <font>
      <sz val="11"/>
      <color rgb="FFFF0000"/>
      <name val="Arial"/>
      <family val="2"/>
    </font>
    <font>
      <b/>
      <sz val="9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167" fontId="2" fillId="2" borderId="2" xfId="1" applyNumberFormat="1" applyFont="1" applyFill="1" applyBorder="1" applyAlignment="1">
      <alignment vertical="top" wrapText="1"/>
    </xf>
    <xf numFmtId="167" fontId="2" fillId="2" borderId="0" xfId="1" applyNumberFormat="1" applyFont="1" applyFill="1" applyBorder="1" applyAlignment="1">
      <alignment vertical="top" wrapText="1"/>
    </xf>
    <xf numFmtId="167" fontId="2" fillId="0" borderId="0" xfId="1" applyNumberFormat="1" applyFont="1" applyFill="1" applyBorder="1" applyAlignment="1">
      <alignment vertical="top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justify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justify" vertical="center"/>
    </xf>
    <xf numFmtId="0" fontId="5" fillId="2" borderId="0" xfId="0" applyFont="1" applyFill="1"/>
    <xf numFmtId="0" fontId="2" fillId="0" borderId="0" xfId="0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right" wrapText="1"/>
    </xf>
    <xf numFmtId="0" fontId="2" fillId="0" borderId="1" xfId="0" applyFont="1" applyBorder="1"/>
    <xf numFmtId="0" fontId="3" fillId="0" borderId="1" xfId="0" applyFont="1" applyBorder="1"/>
    <xf numFmtId="166" fontId="2" fillId="0" borderId="0" xfId="2" applyFont="1"/>
    <xf numFmtId="166" fontId="2" fillId="0" borderId="0" xfId="2" applyFont="1" applyFill="1" applyBorder="1" applyAlignment="1">
      <alignment vertical="top" wrapText="1"/>
    </xf>
    <xf numFmtId="166" fontId="2" fillId="3" borderId="0" xfId="2" applyFont="1" applyFill="1" applyAlignment="1">
      <alignment horizontal="center"/>
    </xf>
    <xf numFmtId="166" fontId="2" fillId="4" borderId="1" xfId="2" applyFont="1" applyFill="1" applyBorder="1" applyAlignment="1">
      <alignment horizontal="center" vertical="center"/>
    </xf>
    <xf numFmtId="164" fontId="3" fillId="0" borderId="1" xfId="0" applyNumberFormat="1" applyFont="1" applyBorder="1"/>
    <xf numFmtId="0" fontId="4" fillId="0" borderId="4" xfId="0" applyFont="1" applyBorder="1" applyAlignment="1">
      <alignment horizontal="justify" vertical="center"/>
    </xf>
    <xf numFmtId="0" fontId="2" fillId="0" borderId="3" xfId="0" applyFont="1" applyBorder="1" applyAlignment="1">
      <alignment wrapText="1"/>
    </xf>
    <xf numFmtId="166" fontId="3" fillId="2" borderId="1" xfId="2" applyFont="1" applyFill="1" applyBorder="1" applyAlignment="1">
      <alignment horizontal="center" vertical="center" wrapText="1"/>
    </xf>
    <xf numFmtId="9" fontId="3" fillId="6" borderId="0" xfId="3" applyFont="1" applyFill="1" applyAlignment="1">
      <alignment horizontal="center" vertical="center"/>
    </xf>
    <xf numFmtId="166" fontId="2" fillId="6" borderId="0" xfId="2" applyFont="1" applyFill="1" applyAlignment="1">
      <alignment horizontal="center"/>
    </xf>
    <xf numFmtId="9" fontId="2" fillId="6" borderId="0" xfId="3" applyFont="1" applyFill="1" applyAlignment="1">
      <alignment horizontal="center"/>
    </xf>
    <xf numFmtId="166" fontId="3" fillId="6" borderId="1" xfId="2" applyFont="1" applyFill="1" applyBorder="1" applyAlignment="1">
      <alignment horizontal="center"/>
    </xf>
    <xf numFmtId="166" fontId="2" fillId="0" borderId="0" xfId="2" applyFont="1" applyFill="1"/>
    <xf numFmtId="166" fontId="3" fillId="0" borderId="0" xfId="2" applyFont="1" applyAlignment="1">
      <alignment horizontal="center"/>
    </xf>
    <xf numFmtId="166" fontId="3" fillId="6" borderId="10" xfId="2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6" fontId="2" fillId="0" borderId="1" xfId="2" applyFont="1" applyBorder="1" applyProtection="1">
      <protection locked="0"/>
    </xf>
    <xf numFmtId="0" fontId="2" fillId="0" borderId="1" xfId="0" applyFont="1" applyBorder="1" applyProtection="1">
      <protection locked="0"/>
    </xf>
    <xf numFmtId="166" fontId="2" fillId="0" borderId="1" xfId="2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wrapText="1"/>
      <protection locked="0"/>
    </xf>
    <xf numFmtId="166" fontId="2" fillId="5" borderId="1" xfId="2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>
      <protection locked="0"/>
    </xf>
    <xf numFmtId="0" fontId="5" fillId="2" borderId="1" xfId="0" applyFont="1" applyFill="1" applyBorder="1" applyAlignment="1" applyProtection="1">
      <alignment horizontal="justify" vertical="center"/>
      <protection locked="0"/>
    </xf>
    <xf numFmtId="168" fontId="2" fillId="0" borderId="1" xfId="0" applyNumberFormat="1" applyFont="1" applyBorder="1" applyAlignment="1" applyProtection="1">
      <alignment horizontal="center" vertical="center"/>
      <protection locked="0"/>
    </xf>
    <xf numFmtId="168" fontId="2" fillId="0" borderId="7" xfId="0" applyNumberFormat="1" applyFont="1" applyBorder="1" applyAlignment="1" applyProtection="1">
      <alignment horizontal="center" vertical="center"/>
      <protection locked="0"/>
    </xf>
    <xf numFmtId="168" fontId="2" fillId="0" borderId="8" xfId="0" applyNumberFormat="1" applyFont="1" applyBorder="1" applyAlignment="1" applyProtection="1">
      <alignment horizontal="center" vertical="center"/>
      <protection locked="0"/>
    </xf>
    <xf numFmtId="168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9" fontId="3" fillId="6" borderId="11" xfId="3" applyFont="1" applyFill="1" applyBorder="1" applyAlignment="1">
      <alignment horizontal="center" vertical="center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>
      <alignment wrapText="1"/>
    </xf>
    <xf numFmtId="169" fontId="3" fillId="6" borderId="11" xfId="3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1" xfId="3" applyFont="1" applyFill="1" applyBorder="1" applyAlignment="1">
      <alignment horizontal="center" vertical="center"/>
    </xf>
    <xf numFmtId="169" fontId="3" fillId="6" borderId="0" xfId="3" applyNumberFormat="1" applyFont="1" applyFill="1" applyAlignment="1">
      <alignment horizontal="center" vertical="center"/>
    </xf>
  </cellXfs>
  <cellStyles count="5">
    <cellStyle name="Comma" xfId="2" builtinId="3"/>
    <cellStyle name="Currency" xfId="1" builtinId="4"/>
    <cellStyle name="Currency 2" xfId="4" xr:uid="{B60AD3EB-5AA0-427F-A191-EA50EBFB96DA}"/>
    <cellStyle name="Normal" xfId="0" builtinId="0"/>
    <cellStyle name="Per 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"/>
  <sheetViews>
    <sheetView tabSelected="1" zoomScale="90" zoomScaleNormal="90" zoomScalePageLayoutView="90" workbookViewId="0">
      <pane xSplit="2" ySplit="11" topLeftCell="C12" activePane="bottomRight" state="frozen"/>
      <selection pane="bottomRight" activeCell="C1" sqref="C1"/>
      <selection pane="bottomLeft" activeCell="A12" sqref="A12"/>
      <selection pane="topRight" activeCell="C1" sqref="C1"/>
    </sheetView>
  </sheetViews>
  <sheetFormatPr defaultColWidth="8.85546875" defaultRowHeight="14.1"/>
  <cols>
    <col min="1" max="1" width="14.85546875" style="1" customWidth="1"/>
    <col min="2" max="2" width="50.28515625" style="1" customWidth="1"/>
    <col min="3" max="5" width="14.140625" style="19" customWidth="1"/>
    <col min="6" max="6" width="46.140625" style="1" bestFit="1" customWidth="1"/>
    <col min="7" max="7" width="3.28515625" style="1" customWidth="1"/>
    <col min="8" max="8" width="17.7109375" style="1" bestFit="1" customWidth="1"/>
    <col min="9" max="9" width="8" style="1" bestFit="1" customWidth="1"/>
    <col min="10" max="10" width="37.42578125" style="1" bestFit="1" customWidth="1"/>
    <col min="11" max="16384" width="8.85546875" style="1"/>
  </cols>
  <sheetData>
    <row r="1" spans="1:10">
      <c r="A1" s="2" t="s">
        <v>0</v>
      </c>
    </row>
    <row r="2" spans="1:10">
      <c r="A2" s="2" t="s">
        <v>1</v>
      </c>
    </row>
    <row r="3" spans="1:10">
      <c r="A3" s="2"/>
    </row>
    <row r="4" spans="1:10">
      <c r="A4" s="1" t="s">
        <v>2</v>
      </c>
    </row>
    <row r="5" spans="1:10">
      <c r="A5" s="1" t="s">
        <v>3</v>
      </c>
    </row>
    <row r="6" spans="1:10">
      <c r="A6" s="1" t="s">
        <v>4</v>
      </c>
    </row>
    <row r="8" spans="1:10">
      <c r="A8" s="2" t="s">
        <v>5</v>
      </c>
      <c r="B8" s="47"/>
    </row>
    <row r="9" spans="1:10">
      <c r="A9" s="3"/>
      <c r="B9" s="4"/>
      <c r="C9" s="20"/>
      <c r="D9" s="20"/>
    </row>
    <row r="10" spans="1:10" ht="45">
      <c r="A10" s="5"/>
      <c r="B10" s="5"/>
      <c r="C10" s="26" t="s">
        <v>6</v>
      </c>
      <c r="D10" s="26" t="s">
        <v>7</v>
      </c>
      <c r="E10" s="26" t="s">
        <v>8</v>
      </c>
      <c r="F10" s="2" t="s">
        <v>9</v>
      </c>
      <c r="G10" s="2"/>
      <c r="H10" s="34" t="s">
        <v>10</v>
      </c>
      <c r="I10" s="35" t="s">
        <v>11</v>
      </c>
      <c r="J10" s="35" t="s">
        <v>12</v>
      </c>
    </row>
    <row r="11" spans="1:10" ht="15">
      <c r="B11" s="6" t="s">
        <v>13</v>
      </c>
      <c r="C11" s="32" t="s">
        <v>14</v>
      </c>
      <c r="D11" s="32" t="s">
        <v>14</v>
      </c>
      <c r="E11" s="32" t="s">
        <v>14</v>
      </c>
      <c r="H11" s="34"/>
      <c r="I11" s="41"/>
      <c r="J11" s="37"/>
    </row>
    <row r="12" spans="1:10" ht="15">
      <c r="B12" s="10" t="s">
        <v>15</v>
      </c>
      <c r="C12" s="36">
        <v>41580</v>
      </c>
      <c r="D12" s="36"/>
      <c r="E12" s="36"/>
      <c r="F12" s="37"/>
      <c r="H12" s="34"/>
      <c r="I12" s="41"/>
      <c r="J12" s="37"/>
    </row>
    <row r="13" spans="1:10" ht="15">
      <c r="B13" s="10" t="s">
        <v>16</v>
      </c>
      <c r="C13" s="36">
        <v>81270</v>
      </c>
      <c r="D13" s="36"/>
      <c r="E13" s="36"/>
      <c r="F13" s="37"/>
      <c r="H13" s="34"/>
      <c r="I13" s="41"/>
      <c r="J13" s="37"/>
    </row>
    <row r="14" spans="1:10" ht="15">
      <c r="B14" s="10" t="s">
        <v>17</v>
      </c>
      <c r="C14" s="36">
        <v>3024</v>
      </c>
      <c r="D14" s="36"/>
      <c r="E14" s="36"/>
      <c r="F14" s="37"/>
      <c r="H14" s="34"/>
      <c r="I14" s="41"/>
      <c r="J14" s="37"/>
    </row>
    <row r="15" spans="1:10" ht="15">
      <c r="B15" s="10" t="s">
        <v>18</v>
      </c>
      <c r="C15" s="36">
        <v>154224</v>
      </c>
      <c r="D15" s="36"/>
      <c r="E15" s="36"/>
      <c r="F15" s="37"/>
      <c r="H15" s="34"/>
      <c r="I15" s="41"/>
      <c r="J15" s="37"/>
    </row>
    <row r="16" spans="1:10" ht="15">
      <c r="B16" s="10" t="s">
        <v>19</v>
      </c>
      <c r="C16" s="36">
        <v>6747</v>
      </c>
      <c r="D16" s="36"/>
      <c r="E16" s="36"/>
      <c r="F16" s="37"/>
      <c r="H16" s="34"/>
      <c r="I16" s="41"/>
      <c r="J16" s="37"/>
    </row>
    <row r="17" spans="2:10" ht="15">
      <c r="B17" s="10" t="s">
        <v>20</v>
      </c>
      <c r="C17" s="36">
        <v>2000</v>
      </c>
      <c r="D17" s="36"/>
      <c r="E17" s="36"/>
      <c r="F17" s="37"/>
      <c r="H17" s="34"/>
      <c r="I17" s="41"/>
      <c r="J17" s="37"/>
    </row>
    <row r="18" spans="2:10">
      <c r="B18" s="8" t="s">
        <v>21</v>
      </c>
      <c r="C18" s="21">
        <f>SUM(C12:C17)</f>
        <v>288845</v>
      </c>
      <c r="D18" s="21">
        <f>SUM(D12:D17)</f>
        <v>0</v>
      </c>
      <c r="E18" s="21">
        <f>SUM(E12:E17)</f>
        <v>0</v>
      </c>
      <c r="H18" s="34"/>
      <c r="I18" s="41"/>
      <c r="J18" s="37"/>
    </row>
    <row r="19" spans="2:10">
      <c r="H19" s="18" t="s">
        <v>22</v>
      </c>
      <c r="I19" s="23">
        <f>SUM(I11:I18)</f>
        <v>0</v>
      </c>
      <c r="J19" s="17"/>
    </row>
    <row r="20" spans="2:10" ht="15">
      <c r="B20" s="6" t="s">
        <v>23</v>
      </c>
    </row>
    <row r="21" spans="2:10" ht="15">
      <c r="B21" s="10" t="s">
        <v>24</v>
      </c>
      <c r="C21" s="38"/>
      <c r="D21" s="38"/>
      <c r="E21" s="38"/>
      <c r="F21" s="37"/>
      <c r="G21" s="47"/>
    </row>
    <row r="22" spans="2:10" ht="15">
      <c r="B22" s="10" t="s">
        <v>25</v>
      </c>
      <c r="C22" s="38"/>
      <c r="D22" s="38"/>
      <c r="E22" s="38"/>
      <c r="F22" s="37"/>
      <c r="G22" s="47"/>
    </row>
    <row r="23" spans="2:10" ht="15">
      <c r="B23" s="10" t="s">
        <v>26</v>
      </c>
      <c r="C23" s="38"/>
      <c r="D23" s="38"/>
      <c r="E23" s="38"/>
      <c r="F23" s="37"/>
      <c r="G23" s="47"/>
    </row>
    <row r="24" spans="2:10" ht="15">
      <c r="B24" s="10" t="s">
        <v>27</v>
      </c>
      <c r="C24" s="38"/>
      <c r="D24" s="38"/>
      <c r="E24" s="38"/>
      <c r="F24" s="37"/>
      <c r="G24" s="47"/>
    </row>
    <row r="25" spans="2:10" ht="15">
      <c r="B25" s="10" t="s">
        <v>28</v>
      </c>
      <c r="C25" s="38"/>
      <c r="D25" s="38"/>
      <c r="E25" s="38"/>
      <c r="F25" s="37"/>
      <c r="G25" s="47"/>
    </row>
    <row r="26" spans="2:10" ht="15">
      <c r="B26" s="10" t="s">
        <v>29</v>
      </c>
      <c r="C26" s="38"/>
      <c r="D26" s="38"/>
      <c r="E26" s="38"/>
      <c r="F26" s="37"/>
      <c r="G26" s="47"/>
    </row>
    <row r="27" spans="2:10" ht="15">
      <c r="B27" s="10" t="s">
        <v>30</v>
      </c>
      <c r="C27" s="38"/>
      <c r="D27" s="38"/>
      <c r="E27" s="38"/>
      <c r="F27" s="37"/>
      <c r="G27" s="47"/>
    </row>
    <row r="28" spans="2:10" ht="15">
      <c r="B28" s="10" t="s">
        <v>31</v>
      </c>
      <c r="C28" s="38"/>
      <c r="D28" s="38"/>
      <c r="E28" s="38"/>
      <c r="F28" s="39"/>
      <c r="G28" s="49"/>
    </row>
    <row r="29" spans="2:10" ht="15">
      <c r="B29" s="10" t="s">
        <v>32</v>
      </c>
      <c r="C29" s="38"/>
      <c r="D29" s="38"/>
      <c r="E29" s="38"/>
      <c r="F29" s="37"/>
      <c r="G29" s="47"/>
    </row>
    <row r="30" spans="2:10" ht="15">
      <c r="B30" s="10" t="s">
        <v>33</v>
      </c>
      <c r="C30" s="38"/>
      <c r="D30" s="38"/>
      <c r="E30" s="38"/>
      <c r="F30" s="37"/>
      <c r="G30" s="47"/>
    </row>
    <row r="31" spans="2:10" ht="15">
      <c r="B31" s="10" t="s">
        <v>34</v>
      </c>
      <c r="C31" s="38"/>
      <c r="D31" s="38"/>
      <c r="E31" s="38"/>
      <c r="F31" s="37"/>
      <c r="G31" s="47"/>
    </row>
    <row r="32" spans="2:10" ht="15">
      <c r="B32" s="10" t="s">
        <v>35</v>
      </c>
      <c r="C32" s="38"/>
      <c r="D32" s="38"/>
      <c r="E32" s="38"/>
      <c r="F32" s="37"/>
      <c r="G32" s="47"/>
    </row>
    <row r="33" spans="2:7" ht="15">
      <c r="B33" s="10" t="s">
        <v>36</v>
      </c>
      <c r="C33" s="38"/>
      <c r="D33" s="38"/>
      <c r="E33" s="38"/>
      <c r="F33" s="37"/>
      <c r="G33" s="47"/>
    </row>
    <row r="34" spans="2:7" ht="15">
      <c r="B34" s="10" t="s">
        <v>37</v>
      </c>
      <c r="C34" s="38"/>
      <c r="D34" s="38"/>
      <c r="E34" s="38"/>
      <c r="F34" s="37"/>
      <c r="G34" s="47"/>
    </row>
    <row r="35" spans="2:7" ht="15">
      <c r="B35" s="10" t="s">
        <v>38</v>
      </c>
      <c r="C35" s="38"/>
      <c r="D35" s="38"/>
      <c r="E35" s="38"/>
      <c r="F35" s="37"/>
      <c r="G35" s="47"/>
    </row>
    <row r="36" spans="2:7" ht="15">
      <c r="B36" s="10" t="s">
        <v>39</v>
      </c>
      <c r="C36" s="38"/>
      <c r="D36" s="38"/>
      <c r="E36" s="38"/>
      <c r="F36" s="37"/>
      <c r="G36" s="47"/>
    </row>
    <row r="37" spans="2:7" ht="15">
      <c r="B37" s="10" t="s">
        <v>40</v>
      </c>
      <c r="C37" s="38"/>
      <c r="D37" s="38"/>
      <c r="E37" s="38"/>
      <c r="F37" s="37"/>
      <c r="G37" s="47"/>
    </row>
    <row r="38" spans="2:7" ht="15">
      <c r="B38" s="10" t="s">
        <v>41</v>
      </c>
      <c r="C38" s="38"/>
      <c r="D38" s="38"/>
      <c r="E38" s="38"/>
      <c r="F38" s="37"/>
      <c r="G38" s="47"/>
    </row>
    <row r="39" spans="2:7" ht="15">
      <c r="B39" s="10" t="s">
        <v>42</v>
      </c>
      <c r="C39" s="38"/>
      <c r="D39" s="38"/>
      <c r="E39" s="38"/>
      <c r="F39" s="37"/>
      <c r="G39" s="47"/>
    </row>
    <row r="40" spans="2:7" ht="15">
      <c r="B40" s="10" t="s">
        <v>43</v>
      </c>
      <c r="C40" s="38"/>
      <c r="D40" s="38"/>
      <c r="E40" s="38"/>
      <c r="F40" s="37"/>
      <c r="G40" s="47"/>
    </row>
    <row r="41" spans="2:7" ht="15">
      <c r="B41" s="10" t="s">
        <v>44</v>
      </c>
      <c r="C41" s="38"/>
      <c r="D41" s="38"/>
      <c r="E41" s="38"/>
      <c r="F41" s="37"/>
      <c r="G41" s="47"/>
    </row>
    <row r="42" spans="2:7" ht="15">
      <c r="B42" s="10" t="s">
        <v>45</v>
      </c>
      <c r="C42" s="38">
        <v>2200</v>
      </c>
      <c r="D42" s="40"/>
      <c r="E42" s="40"/>
      <c r="F42" s="37"/>
      <c r="G42" s="47"/>
    </row>
    <row r="43" spans="2:7" ht="15">
      <c r="B43" s="10" t="s">
        <v>46</v>
      </c>
      <c r="C43" s="38">
        <v>2800</v>
      </c>
      <c r="D43" s="38">
        <v>2800</v>
      </c>
      <c r="E43" s="38">
        <v>2800</v>
      </c>
      <c r="F43" s="37"/>
      <c r="G43" s="47"/>
    </row>
    <row r="44" spans="2:7">
      <c r="B44" s="9" t="s">
        <v>47</v>
      </c>
      <c r="C44" s="22">
        <f>SUM(C21:C43)</f>
        <v>5000</v>
      </c>
      <c r="D44" s="22">
        <f>SUM(D21:D42)</f>
        <v>0</v>
      </c>
      <c r="E44" s="22">
        <f>SUM(E21:E42)</f>
        <v>0</v>
      </c>
      <c r="F44" s="25"/>
      <c r="G44" s="50"/>
    </row>
    <row r="45" spans="2:7">
      <c r="C45" s="1"/>
      <c r="D45" s="1"/>
      <c r="E45" s="1"/>
    </row>
    <row r="46" spans="2:7">
      <c r="B46" s="14" t="s">
        <v>48</v>
      </c>
      <c r="C46" s="19">
        <f>+C21</f>
        <v>0</v>
      </c>
      <c r="D46" s="19">
        <f t="shared" ref="D46:E46" si="0">+D21</f>
        <v>0</v>
      </c>
      <c r="E46" s="19">
        <f t="shared" si="0"/>
        <v>0</v>
      </c>
    </row>
    <row r="47" spans="2:7">
      <c r="B47" s="14" t="s">
        <v>49</v>
      </c>
      <c r="C47" s="19">
        <f>+C18</f>
        <v>288845</v>
      </c>
      <c r="D47" s="19">
        <f t="shared" ref="D47:E47" si="1">+D18</f>
        <v>0</v>
      </c>
      <c r="E47" s="19">
        <f t="shared" si="1"/>
        <v>0</v>
      </c>
    </row>
    <row r="48" spans="2:7" ht="15" thickBot="1">
      <c r="B48" s="14" t="s">
        <v>50</v>
      </c>
      <c r="C48" s="19">
        <f>+C47-C46</f>
        <v>288845</v>
      </c>
      <c r="D48" s="19">
        <f t="shared" ref="D48:E48" si="2">+D47-D46</f>
        <v>0</v>
      </c>
      <c r="E48" s="19">
        <f t="shared" si="2"/>
        <v>0</v>
      </c>
    </row>
    <row r="49" spans="2:7" ht="30.95" thickBot="1">
      <c r="B49" s="16" t="s">
        <v>51</v>
      </c>
      <c r="C49" s="51">
        <f>(C47-C46)/C47</f>
        <v>1</v>
      </c>
      <c r="D49" s="51" t="e">
        <f t="shared" ref="D49:E49" si="3">(D47-D46)/D47</f>
        <v>#DIV/0!</v>
      </c>
      <c r="E49" s="51" t="e">
        <f t="shared" si="3"/>
        <v>#DIV/0!</v>
      </c>
    </row>
    <row r="50" spans="2:7" ht="15" thickBot="1"/>
    <row r="51" spans="2:7" ht="15.95" thickBot="1">
      <c r="B51" s="11" t="s">
        <v>52</v>
      </c>
      <c r="C51" s="55">
        <f>+C35/C18</f>
        <v>0</v>
      </c>
      <c r="D51" s="55" t="e">
        <f>+D35/D18</f>
        <v>#DIV/0!</v>
      </c>
      <c r="E51" s="55" t="e">
        <f>+E35/E18</f>
        <v>#DIV/0!</v>
      </c>
      <c r="F51" s="48" t="e">
        <f>SUM(C51:E51)/3</f>
        <v>#DIV/0!</v>
      </c>
    </row>
    <row r="52" spans="2:7" ht="15" thickBot="1">
      <c r="B52" s="7"/>
    </row>
    <row r="53" spans="2:7" ht="15.95" thickBot="1">
      <c r="B53" s="12" t="s">
        <v>53</v>
      </c>
      <c r="C53" s="54"/>
      <c r="D53" s="27">
        <f>+C53</f>
        <v>0</v>
      </c>
      <c r="E53" s="27">
        <f>+C53</f>
        <v>0</v>
      </c>
      <c r="F53" s="15"/>
      <c r="G53" s="15"/>
    </row>
    <row r="55" spans="2:7">
      <c r="B55" s="13" t="s">
        <v>54</v>
      </c>
      <c r="C55" s="28">
        <f>(+C18-C44)*C53</f>
        <v>0</v>
      </c>
      <c r="D55" s="28">
        <f>(+D18-D44)*D53</f>
        <v>0</v>
      </c>
      <c r="E55" s="28">
        <f>(+E18-E44)*E53</f>
        <v>0</v>
      </c>
    </row>
    <row r="56" spans="2:7">
      <c r="B56" s="13" t="s">
        <v>55</v>
      </c>
      <c r="C56" s="29">
        <f>+C53</f>
        <v>0</v>
      </c>
      <c r="D56" s="29">
        <f t="shared" ref="D56:E56" si="4">+D53</f>
        <v>0</v>
      </c>
      <c r="E56" s="29">
        <f t="shared" si="4"/>
        <v>0</v>
      </c>
    </row>
    <row r="58" spans="2:7">
      <c r="B58" s="1" t="s">
        <v>56</v>
      </c>
      <c r="C58" s="1"/>
      <c r="D58" s="1"/>
      <c r="E58" s="1"/>
    </row>
    <row r="59" spans="2:7" ht="15" thickBot="1">
      <c r="C59" s="1"/>
      <c r="D59" s="1"/>
      <c r="E59" s="1"/>
    </row>
    <row r="60" spans="2:7" ht="15">
      <c r="B60" s="24" t="s">
        <v>57</v>
      </c>
      <c r="C60" s="52" t="s">
        <v>58</v>
      </c>
      <c r="D60" s="52" t="s">
        <v>59</v>
      </c>
      <c r="E60" s="53" t="s">
        <v>60</v>
      </c>
    </row>
    <row r="61" spans="2:7">
      <c r="B61" s="42"/>
      <c r="C61" s="43"/>
      <c r="D61" s="43"/>
      <c r="E61" s="44"/>
    </row>
    <row r="62" spans="2:7">
      <c r="B62" s="42"/>
      <c r="C62" s="43"/>
      <c r="D62" s="43"/>
      <c r="E62" s="44"/>
    </row>
    <row r="63" spans="2:7" ht="15" thickBot="1">
      <c r="B63" s="42"/>
      <c r="C63" s="45"/>
      <c r="D63" s="45"/>
      <c r="E63" s="46"/>
    </row>
    <row r="65" spans="2:5">
      <c r="B65" s="2" t="s">
        <v>61</v>
      </c>
      <c r="C65" s="31"/>
      <c r="D65" s="31"/>
      <c r="E65" s="31"/>
    </row>
    <row r="66" spans="2:5">
      <c r="B66" s="42"/>
      <c r="C66" s="37"/>
      <c r="D66" s="37"/>
      <c r="E66" s="37"/>
    </row>
    <row r="67" spans="2:5">
      <c r="B67" s="42"/>
      <c r="C67" s="37"/>
      <c r="D67" s="37"/>
      <c r="E67" s="37"/>
    </row>
    <row r="68" spans="2:5">
      <c r="B68" s="42"/>
      <c r="C68" s="37"/>
      <c r="D68" s="37"/>
      <c r="E68" s="37"/>
    </row>
    <row r="69" spans="2:5">
      <c r="B69" s="42"/>
      <c r="C69" s="37"/>
      <c r="D69" s="37"/>
      <c r="E69" s="37"/>
    </row>
    <row r="70" spans="2:5">
      <c r="B70" s="42"/>
      <c r="C70" s="37"/>
      <c r="D70" s="37"/>
      <c r="E70" s="37"/>
    </row>
    <row r="71" spans="2:5" ht="15">
      <c r="B71" s="6" t="s">
        <v>62</v>
      </c>
      <c r="C71" s="33">
        <f>SUM(C65:C70)</f>
        <v>0</v>
      </c>
      <c r="D71" s="30">
        <f t="shared" ref="D71:E71" si="5">SUM(D65:D70)</f>
        <v>0</v>
      </c>
      <c r="E71" s="30">
        <f t="shared" si="5"/>
        <v>0</v>
      </c>
    </row>
  </sheetData>
  <sheetProtection selectLockedCells="1"/>
  <printOptions horizontalCentered="1"/>
  <pageMargins left="0" right="0" top="0.15748031496062992" bottom="0.15748031496062992" header="0.11811023622047245" footer="0.11811023622047245"/>
  <pageSetup paperSize="9" scale="54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85152AA850948AE53E4C985A0AF10" ma:contentTypeVersion="17" ma:contentTypeDescription="Create a new document." ma:contentTypeScope="" ma:versionID="7bffa9a061f1e4577c106bdf8a33fcb0">
  <xsd:schema xmlns:xsd="http://www.w3.org/2001/XMLSchema" xmlns:xs="http://www.w3.org/2001/XMLSchema" xmlns:p="http://schemas.microsoft.com/office/2006/metadata/properties" xmlns:ns2="566b4b2c-9bf2-4735-9528-79b7c8d70286" xmlns:ns3="e1f2c065-6982-4339-8c92-3e8007af92e8" targetNamespace="http://schemas.microsoft.com/office/2006/metadata/properties" ma:root="true" ma:fieldsID="8c9f2b67603533c04236d13f7357686e" ns2:_="" ns3:_="">
    <xsd:import namespace="566b4b2c-9bf2-4735-9528-79b7c8d70286"/>
    <xsd:import namespace="e1f2c065-6982-4339-8c92-3e8007af92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b4b2c-9bf2-4735-9528-79b7c8d70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fc6e421-0895-41c1-badf-596bff0fe7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2c065-6982-4339-8c92-3e8007af92e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0cecc84-1640-4a4b-a859-eef60cd1cfc2}" ma:internalName="TaxCatchAll" ma:showField="CatchAllData" ma:web="e1f2c065-6982-4339-8c92-3e8007af92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f2c065-6982-4339-8c92-3e8007af92e8" xsi:nil="true"/>
    <lcf76f155ced4ddcb4097134ff3c332f xmlns="566b4b2c-9bf2-4735-9528-79b7c8d70286">
      <Terms xmlns="http://schemas.microsoft.com/office/infopath/2007/PartnerControls"/>
    </lcf76f155ced4ddcb4097134ff3c332f>
    <_Flow_SignoffStatus xmlns="566b4b2c-9bf2-4735-9528-79b7c8d70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3AF51-7938-4733-99AD-5C7EEDBC9100}"/>
</file>

<file path=customXml/itemProps2.xml><?xml version="1.0" encoding="utf-8"?>
<ds:datastoreItem xmlns:ds="http://schemas.openxmlformats.org/officeDocument/2006/customXml" ds:itemID="{98027619-F416-4887-ACD3-B38726161CC7}"/>
</file>

<file path=customXml/itemProps3.xml><?xml version="1.0" encoding="utf-8"?>
<ds:datastoreItem xmlns:ds="http://schemas.openxmlformats.org/officeDocument/2006/customXml" ds:itemID="{62CCF67B-D3BD-4A04-9E60-FD816C9981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Lowe</dc:creator>
  <cp:keywords/>
  <dc:description/>
  <cp:lastModifiedBy>sue@cmcschoolfood.co.uk</cp:lastModifiedBy>
  <cp:revision/>
  <dcterms:created xsi:type="dcterms:W3CDTF">2017-10-24T13:43:51Z</dcterms:created>
  <dcterms:modified xsi:type="dcterms:W3CDTF">2025-09-04T13:34:31Z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0x01010094485152AA850948AE53E4C985A0AF10</vt:lpwstr>
  </property>
  <property fmtid="{D5CDD505-2E9C-101B-9397-08002B2CF9AE}" pid="3" name="MediaServiceImageTags">
    <vt:lpwstr/>
  </property>
</Properties>
</file>